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480" yWindow="-240" windowWidth="19170" windowHeight="11385"/>
  </bookViews>
  <sheets>
    <sheet name="тмц" sheetId="4" r:id="rId1"/>
  </sheets>
  <definedNames>
    <definedName name="_xlnm.Print_Area" localSheetId="0">тмц!$A$1:$AA$43</definedName>
  </definedNames>
  <calcPr calcId="125725" refMode="R1C1"/>
</workbook>
</file>

<file path=xl/calcChain.xml><?xml version="1.0" encoding="utf-8"?>
<calcChain xmlns="http://schemas.openxmlformats.org/spreadsheetml/2006/main">
  <c r="Z10" i="4"/>
  <c r="Z11"/>
  <c r="Z12"/>
  <c r="Z13"/>
  <c r="Z14"/>
  <c r="Z15"/>
  <c r="Z16"/>
  <c r="Z17"/>
  <c r="Z18"/>
  <c r="Z19"/>
  <c r="Z20"/>
  <c r="Z21"/>
  <c r="Z22"/>
  <c r="Z23"/>
  <c r="Z9"/>
  <c r="X10"/>
  <c r="X11"/>
  <c r="X12"/>
  <c r="X13"/>
  <c r="X14"/>
  <c r="X15"/>
  <c r="X16"/>
  <c r="X17"/>
  <c r="X18"/>
  <c r="X19"/>
  <c r="X20"/>
  <c r="X21"/>
  <c r="X22"/>
  <c r="X23"/>
  <c r="X9"/>
  <c r="O10"/>
  <c r="O11"/>
  <c r="O12"/>
  <c r="O13"/>
  <c r="O14"/>
  <c r="O15"/>
  <c r="O16"/>
  <c r="O17"/>
  <c r="O18"/>
  <c r="O19"/>
  <c r="O20"/>
  <c r="O21"/>
  <c r="O22"/>
  <c r="O23"/>
  <c r="O9"/>
  <c r="O24" s="1"/>
  <c r="X24" l="1"/>
  <c r="Z24"/>
  <c r="L24"/>
</calcChain>
</file>

<file path=xl/sharedStrings.xml><?xml version="1.0" encoding="utf-8"?>
<sst xmlns="http://schemas.openxmlformats.org/spreadsheetml/2006/main" count="200" uniqueCount="74">
  <si>
    <t>№ п/п</t>
  </si>
  <si>
    <t>Страна 
происхождения</t>
  </si>
  <si>
    <t>Наименование изготовителя 
(производитель)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</si>
  <si>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</si>
  <si>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</si>
  <si>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</si>
  <si>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</si>
  <si>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</si>
  <si>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</si>
  <si>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</si>
  <si>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</si>
  <si>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</si>
  <si>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</si>
  <si>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</si>
  <si>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</si>
  <si>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</si>
  <si>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</si>
  <si>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</si>
  <si>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</si>
  <si>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</si>
  <si>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</si>
  <si>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</si>
  <si>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</si>
  <si>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</si>
  <si>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</si>
  <si>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</si>
  <si>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</si>
  <si>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</si>
  <si>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</si>
  <si>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</si>
  <si>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</si>
  <si>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</si>
  <si>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</si>
  <si>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№ лота</t>
  </si>
  <si>
    <t>ИТОГО, начальная максимальная цена: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</si>
  <si>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</si>
  <si>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Период поставки товара</t>
  </si>
  <si>
    <t>Требования к товару / ГОСТ</t>
  </si>
  <si>
    <t>Номенклатура предлагаемого товара</t>
  </si>
  <si>
    <t>Технические характеристики предлагаемого товара / ГОСТ</t>
  </si>
  <si>
    <t>Кратность поставки (При необходимости)</t>
  </si>
  <si>
    <t>Цена одной единицы товара, руб. 
С НДС</t>
  </si>
  <si>
    <t>Цена одной единицы товара, руб. 
БЕЗ НДС</t>
  </si>
  <si>
    <t>31.01</t>
  </si>
  <si>
    <t>КБ01</t>
  </si>
  <si>
    <r>
      <rPr>
        <sz val="12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Шкаф для одежды двухстворчатый деревянный ш.800*г.420/550*в1950/2150мм,  цвет мебели древесины светлых пород (не белый)</t>
    </r>
  </si>
  <si>
    <r>
      <rPr>
        <sz val="12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Стол письменный с подвесной тумбой ш.1200*г.600*в.750/760мм,цвет мебели древесины светлых пород (не белый)</t>
    </r>
  </si>
  <si>
    <t xml:space="preserve">Кресло офисное Prestige ткань черная </t>
  </si>
  <si>
    <t>Стул офисный ИЗО  черный каркас, черная ткань</t>
  </si>
  <si>
    <r>
      <rPr>
        <sz val="12"/>
        <rFont val="Times New Roman"/>
        <family val="1"/>
        <charset val="204"/>
      </rPr>
      <t xml:space="preserve">* </t>
    </r>
    <r>
      <rPr>
        <sz val="10"/>
        <rFont val="Times New Roman"/>
        <family val="1"/>
        <charset val="204"/>
      </rPr>
      <t>Шкаф книжный без стекла ш.800*г.420/430*в1950/2150мм, цвет мебели древесины светлых пород (не белый)</t>
    </r>
  </si>
  <si>
    <t>Кровать одноярусная металлическая ш.1980/2000*г.960*в.800мм без матраса</t>
  </si>
  <si>
    <t>Кровать двухярусная металлическая ш.1980/2000*г.960*в.1630мм без матраса</t>
  </si>
  <si>
    <r>
      <rPr>
        <sz val="12"/>
        <rFont val="Times New Roman"/>
        <family val="1"/>
        <charset val="204"/>
      </rPr>
      <t xml:space="preserve">* </t>
    </r>
    <r>
      <rPr>
        <sz val="10"/>
        <rFont val="Times New Roman"/>
        <family val="1"/>
        <charset val="204"/>
      </rPr>
      <t>Стол письменный прямой без тумбы , ш.1200*г.600*в.750/760мм, цвет мебели древесины светлых пород (не белый)</t>
    </r>
  </si>
  <si>
    <t>Тумба прикроватная с дверкой ш.400*г.400/420*в.580/600мм, , цвет мебели древесины светлых пород (не белый)</t>
  </si>
  <si>
    <t>Табурет металлический с жестким верхом</t>
  </si>
  <si>
    <t>Стол для СВЧ-печи на 5 штук, ш.1200*г.500/800*в.750/900мм,  металлический каркас</t>
  </si>
  <si>
    <t>Стол для СВЧ-печи на 1 штуку, ш.600/800*г.500/800*в.750/900мм, металлический каркас</t>
  </si>
  <si>
    <t>Стол разделочный  металлический кухонный с бортиком ш.1200*г.600*в.850/860мм</t>
  </si>
  <si>
    <t>Стол обеденный 4-местный, каркас металлический ш.1200/1600*г.700/800*в.750/850мм</t>
  </si>
  <si>
    <t>Скамья деревянная (для душевой) без спинки , металлический каркас, сиденье- доска покрытая лаком,  ш.2000*г.350*в.450/475мм</t>
  </si>
  <si>
    <t>КБ00031617</t>
  </si>
  <si>
    <t>КБ00011403</t>
  </si>
  <si>
    <t>КБ00011394</t>
  </si>
  <si>
    <t>ГОСТ 16371-2014</t>
  </si>
  <si>
    <t>не гостируется</t>
  </si>
  <si>
    <t>шт</t>
  </si>
  <si>
    <t>г. Самара, ул. Александра Матросова, 153Г</t>
  </si>
  <si>
    <t>декабрь 2023г- январь 2024г</t>
  </si>
  <si>
    <t>31.01.12</t>
  </si>
  <si>
    <t>*</t>
  </si>
  <si>
    <t>Мебель корпусная должна иметь единое цветовое решение - шкаф для одежды, шкаф книжный, стол письменный с подвесной тумбой, стол письменный прямой без тумбы</t>
  </si>
  <si>
    <t>3. Сроки поставки</t>
  </si>
  <si>
    <t xml:space="preserve">Согласно графику поставки Товара. Изменения графика поставки могут согласовываться Сторонами дополнительно за 20 дней до начала месяца поставки. </t>
  </si>
  <si>
    <t>Сборка товара производится силами Поставщика и входит в стоимость товара.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</si>
</sst>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 applyNumberFormat="0" applyFill="0" applyBorder="0" applyAlignment="0" applyProtection="0"/>
    <xf numFmtId="0" fontId="2" fillId="0" borderId="0"/>
    <xf numFmtId="0" fontId="6" fillId="0" borderId="0"/>
    <xf numFmtId="0" fontId="8" fillId="0" borderId="0" applyFill="0" applyProtection="0"/>
    <xf numFmtId="0" fontId="9" fillId="0" borderId="0" applyFill="0" applyProtection="0"/>
  </cellStyleXfs>
  <cellXfs count="7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4" borderId="0" xfId="1" applyFont="1" applyFill="1" applyAlignment="1">
      <alignment vertical="center"/>
    </xf>
    <xf numFmtId="0" fontId="3" fillId="0" borderId="0" xfId="1" applyNumberFormat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4" fontId="10" fillId="0" borderId="1" xfId="4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horizontal="center" vertical="center"/>
    </xf>
    <xf numFmtId="4" fontId="7" fillId="2" borderId="13" xfId="0" applyNumberFormat="1" applyFont="1" applyFill="1" applyBorder="1" applyAlignment="1" applyProtection="1">
      <alignment vertical="center"/>
    </xf>
    <xf numFmtId="4" fontId="11" fillId="2" borderId="1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/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164" fontId="11" fillId="4" borderId="1" xfId="0" applyNumberFormat="1" applyFont="1" applyFill="1" applyBorder="1" applyAlignment="1" applyProtection="1">
      <alignment horizontal="center" vertical="center" wrapText="1"/>
    </xf>
    <xf numFmtId="4" fontId="13" fillId="4" borderId="11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4" fontId="7" fillId="2" borderId="13" xfId="0" applyNumberFormat="1" applyFont="1" applyFill="1" applyBorder="1" applyAlignment="1" applyProtection="1">
      <alignment horizontal="center"/>
    </xf>
    <xf numFmtId="4" fontId="11" fillId="2" borderId="14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11" fillId="4" borderId="1" xfId="0" applyNumberFormat="1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5" xfId="1" applyFont="1" applyFill="1" applyBorder="1" applyAlignment="1">
      <alignment vertical="top" wrapText="1"/>
    </xf>
    <xf numFmtId="0" fontId="1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 vertical="center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3" fillId="2" borderId="4" xfId="0" applyNumberFormat="1" applyFont="1" applyFill="1" applyBorder="1" applyAlignment="1" applyProtection="1">
      <alignment horizontal="center" vertical="top"/>
    </xf>
    <xf numFmtId="0" fontId="13" fillId="2" borderId="5" xfId="0" applyNumberFormat="1" applyFont="1" applyFill="1" applyBorder="1" applyAlignment="1" applyProtection="1">
      <alignment horizontal="center" vertical="top"/>
    </xf>
    <xf numFmtId="0" fontId="13" fillId="2" borderId="6" xfId="0" applyNumberFormat="1" applyFont="1" applyFill="1" applyBorder="1" applyAlignment="1" applyProtection="1">
      <alignment horizontal="center" vertical="top"/>
    </xf>
    <xf numFmtId="0" fontId="11" fillId="4" borderId="1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8"/>
  <sheetViews>
    <sheetView tabSelected="1" view="pageBreakPreview" zoomScale="73" zoomScaleNormal="86" zoomScaleSheetLayoutView="73" workbookViewId="0">
      <selection activeCell="H41" sqref="H41"/>
    </sheetView>
  </sheetViews>
  <sheetFormatPr defaultColWidth="8.85546875" defaultRowHeight="12.75"/>
  <cols>
    <col min="1" max="2" width="5.7109375" customWidth="1"/>
    <col min="3" max="3" width="13.140625" customWidth="1"/>
    <col min="4" max="4" width="9.7109375" customWidth="1"/>
    <col min="5" max="5" width="16.85546875" customWidth="1"/>
    <col min="6" max="6" width="22" style="1" customWidth="1"/>
    <col min="7" max="7" width="17.85546875" style="1" customWidth="1"/>
    <col min="8" max="8" width="7.85546875" style="1" customWidth="1"/>
    <col min="9" max="9" width="17.28515625" style="1" customWidth="1"/>
    <col min="10" max="10" width="18.140625" style="1" customWidth="1"/>
    <col min="11" max="11" width="16.5703125" style="1" customWidth="1"/>
    <col min="12" max="12" width="13" customWidth="1"/>
    <col min="13" max="13" width="13.5703125" customWidth="1"/>
    <col min="14" max="14" width="16.140625" customWidth="1"/>
    <col min="15" max="15" width="15.7109375" customWidth="1"/>
    <col min="16" max="16" width="18.85546875" customWidth="1"/>
    <col min="17" max="17" width="15.85546875" customWidth="1"/>
    <col min="18" max="19" width="15.5703125" customWidth="1"/>
    <col min="20" max="20" width="16.140625" customWidth="1"/>
    <col min="21" max="21" width="14" customWidth="1"/>
    <col min="22" max="23" width="15.5703125" customWidth="1"/>
    <col min="24" max="24" width="17.28515625" customWidth="1"/>
    <col min="25" max="25" width="16" customWidth="1"/>
    <col min="26" max="26" width="17.42578125" customWidth="1"/>
    <col min="27" max="27" width="12.5703125" customWidth="1"/>
  </cols>
  <sheetData>
    <row r="1" spans="1:27" ht="18.75" customHeight="1">
      <c r="A1" s="21"/>
      <c r="B1" s="21"/>
      <c r="C1" s="21"/>
      <c r="D1" s="21"/>
      <c r="E1" s="21"/>
      <c r="F1" s="22"/>
      <c r="G1" s="22"/>
      <c r="H1" s="22"/>
      <c r="I1" s="22"/>
      <c r="J1" s="22"/>
      <c r="K1" s="22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3" t="s">
        <v>15</v>
      </c>
      <c r="AA1" s="21"/>
    </row>
    <row r="2" spans="1:27" ht="42.75" customHeight="1">
      <c r="A2" s="16" t="s">
        <v>26</v>
      </c>
      <c r="B2" s="1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1"/>
      <c r="T2" s="21"/>
      <c r="U2" s="21"/>
      <c r="V2" s="21"/>
      <c r="W2" s="21"/>
      <c r="X2" s="21"/>
      <c r="Y2" s="21"/>
      <c r="Z2" s="21"/>
      <c r="AA2" s="24"/>
    </row>
    <row r="3" spans="1:27" ht="25.5" customHeight="1">
      <c r="A3" s="16" t="s">
        <v>13</v>
      </c>
      <c r="B3" s="16"/>
      <c r="C3" s="24"/>
      <c r="D3" s="24"/>
      <c r="E3" s="62"/>
      <c r="F3" s="62"/>
      <c r="G3" s="62"/>
      <c r="H3" s="62"/>
      <c r="I3" s="62"/>
      <c r="J3" s="62"/>
      <c r="K3" s="62"/>
      <c r="L3" s="62"/>
      <c r="M3" s="24"/>
      <c r="N3" s="24"/>
      <c r="O3" s="24"/>
      <c r="P3" s="24"/>
      <c r="Q3" s="24"/>
      <c r="R3" s="24"/>
      <c r="S3" s="21"/>
      <c r="T3" s="21"/>
      <c r="U3" s="21"/>
      <c r="V3" s="21"/>
      <c r="W3" s="21"/>
      <c r="X3" s="21"/>
      <c r="Y3" s="21"/>
      <c r="Z3" s="21"/>
      <c r="AA3" s="24"/>
    </row>
    <row r="4" spans="1:27" ht="30.75" customHeight="1">
      <c r="A4" s="16" t="s">
        <v>12</v>
      </c>
      <c r="B4" s="16"/>
      <c r="C4" s="16"/>
      <c r="D4" s="16"/>
      <c r="E4" s="63"/>
      <c r="F4" s="63"/>
      <c r="G4" s="63"/>
      <c r="H4" s="63"/>
      <c r="I4" s="63"/>
      <c r="J4" s="63"/>
      <c r="K4" s="63"/>
      <c r="L4" s="63"/>
      <c r="M4" s="16"/>
      <c r="N4" s="25"/>
      <c r="O4" s="25"/>
      <c r="P4" s="25"/>
      <c r="Q4" s="25"/>
      <c r="R4" s="25"/>
      <c r="S4" s="21"/>
      <c r="T4" s="21"/>
      <c r="U4" s="21"/>
      <c r="V4" s="21"/>
      <c r="W4" s="21"/>
      <c r="X4" s="21"/>
      <c r="Y4" s="21"/>
      <c r="Z4" s="21"/>
      <c r="AA4" s="25"/>
    </row>
    <row r="5" spans="1:27" ht="30.75" customHeight="1">
      <c r="A5" s="16" t="s">
        <v>20</v>
      </c>
      <c r="B5" s="16"/>
      <c r="C5" s="16"/>
      <c r="D5" s="16"/>
      <c r="E5" s="63"/>
      <c r="F5" s="63"/>
      <c r="G5" s="63"/>
      <c r="H5" s="63"/>
      <c r="I5" s="63"/>
      <c r="J5" s="63"/>
      <c r="K5" s="63"/>
      <c r="L5" s="63"/>
      <c r="M5" s="16"/>
      <c r="N5" s="25"/>
      <c r="O5" s="25"/>
      <c r="P5" s="25"/>
      <c r="Q5" s="25"/>
      <c r="R5" s="25"/>
      <c r="S5" s="21"/>
      <c r="T5" s="21"/>
      <c r="U5" s="21"/>
      <c r="V5" s="21"/>
      <c r="W5" s="21"/>
      <c r="X5" s="21"/>
      <c r="Y5" s="21"/>
      <c r="Z5" s="21"/>
      <c r="AA5" s="25"/>
    </row>
    <row r="6" spans="1:27" ht="23.25" customHeight="1" thickBot="1">
      <c r="A6" s="26" t="s">
        <v>7</v>
      </c>
      <c r="B6" s="26"/>
      <c r="C6" s="21"/>
      <c r="D6" s="21"/>
      <c r="E6" s="21"/>
      <c r="F6" s="22"/>
      <c r="G6" s="22"/>
      <c r="H6" s="22"/>
      <c r="I6" s="22"/>
      <c r="J6" s="22"/>
      <c r="K6" s="22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:27" ht="79.5" customHeight="1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1"/>
      <c r="M7" s="43"/>
      <c r="N7" s="22"/>
      <c r="O7" s="22"/>
      <c r="P7" s="65" t="s">
        <v>8</v>
      </c>
      <c r="Q7" s="66"/>
      <c r="R7" s="66"/>
      <c r="S7" s="66"/>
      <c r="T7" s="66"/>
      <c r="U7" s="66"/>
      <c r="V7" s="66"/>
      <c r="W7" s="66"/>
      <c r="X7" s="66"/>
      <c r="Y7" s="66"/>
      <c r="Z7" s="66"/>
      <c r="AA7" s="67"/>
    </row>
    <row r="8" spans="1:27" ht="96.75" customHeight="1">
      <c r="A8" s="27" t="s">
        <v>0</v>
      </c>
      <c r="B8" s="27" t="s">
        <v>33</v>
      </c>
      <c r="C8" s="27" t="s">
        <v>29</v>
      </c>
      <c r="D8" s="27" t="s">
        <v>28</v>
      </c>
      <c r="E8" s="27" t="s">
        <v>9</v>
      </c>
      <c r="F8" s="27" t="s">
        <v>3</v>
      </c>
      <c r="G8" s="27" t="s">
        <v>37</v>
      </c>
      <c r="H8" s="27" t="s">
        <v>10</v>
      </c>
      <c r="I8" s="27" t="s">
        <v>5</v>
      </c>
      <c r="J8" s="27" t="s">
        <v>11</v>
      </c>
      <c r="K8" s="27" t="s">
        <v>6</v>
      </c>
      <c r="L8" s="27" t="s">
        <v>4</v>
      </c>
      <c r="M8" s="27" t="s">
        <v>36</v>
      </c>
      <c r="N8" s="27" t="s">
        <v>24</v>
      </c>
      <c r="O8" s="27" t="s">
        <v>25</v>
      </c>
      <c r="P8" s="28" t="s">
        <v>38</v>
      </c>
      <c r="Q8" s="29" t="s">
        <v>39</v>
      </c>
      <c r="R8" s="29" t="s">
        <v>40</v>
      </c>
      <c r="S8" s="29" t="s">
        <v>1</v>
      </c>
      <c r="T8" s="29" t="s">
        <v>2</v>
      </c>
      <c r="U8" s="30" t="s">
        <v>36</v>
      </c>
      <c r="V8" s="29" t="s">
        <v>14</v>
      </c>
      <c r="W8" s="29" t="s">
        <v>42</v>
      </c>
      <c r="X8" s="29" t="s">
        <v>31</v>
      </c>
      <c r="Y8" s="29" t="s">
        <v>41</v>
      </c>
      <c r="Z8" s="29" t="s">
        <v>32</v>
      </c>
      <c r="AA8" s="31" t="s">
        <v>14</v>
      </c>
    </row>
    <row r="9" spans="1:27" ht="109.5" customHeight="1">
      <c r="A9" s="32">
        <v>1</v>
      </c>
      <c r="B9" s="32">
        <v>1</v>
      </c>
      <c r="C9" s="33" t="s">
        <v>68</v>
      </c>
      <c r="D9" s="33" t="s">
        <v>43</v>
      </c>
      <c r="E9" s="32" t="s">
        <v>60</v>
      </c>
      <c r="F9" s="32" t="s">
        <v>45</v>
      </c>
      <c r="G9" s="32" t="s">
        <v>63</v>
      </c>
      <c r="H9" s="32" t="s">
        <v>65</v>
      </c>
      <c r="I9" s="32" t="s">
        <v>30</v>
      </c>
      <c r="J9" s="34" t="s">
        <v>30</v>
      </c>
      <c r="K9" s="34" t="s">
        <v>66</v>
      </c>
      <c r="L9" s="42">
        <v>22</v>
      </c>
      <c r="M9" s="44" t="s">
        <v>67</v>
      </c>
      <c r="N9" s="45">
        <v>7901.12</v>
      </c>
      <c r="O9" s="45">
        <f>N9*L9</f>
        <v>173824.63999999998</v>
      </c>
      <c r="P9" s="28"/>
      <c r="Q9" s="29"/>
      <c r="R9" s="29"/>
      <c r="S9" s="29"/>
      <c r="T9" s="29"/>
      <c r="U9" s="30"/>
      <c r="V9" s="29"/>
      <c r="W9" s="29"/>
      <c r="X9" s="47">
        <f>W9*L9</f>
        <v>0</v>
      </c>
      <c r="Y9" s="29"/>
      <c r="Z9" s="47">
        <f>Y9*L9</f>
        <v>0</v>
      </c>
      <c r="AA9" s="30"/>
    </row>
    <row r="10" spans="1:27" ht="96.75" customHeight="1">
      <c r="A10" s="32">
        <v>2</v>
      </c>
      <c r="B10" s="32">
        <v>1</v>
      </c>
      <c r="C10" s="33" t="s">
        <v>68</v>
      </c>
      <c r="D10" s="33" t="s">
        <v>43</v>
      </c>
      <c r="E10" s="32" t="s">
        <v>44</v>
      </c>
      <c r="F10" s="32" t="s">
        <v>46</v>
      </c>
      <c r="G10" s="32" t="s">
        <v>64</v>
      </c>
      <c r="H10" s="32" t="s">
        <v>65</v>
      </c>
      <c r="I10" s="32" t="s">
        <v>30</v>
      </c>
      <c r="J10" s="34" t="s">
        <v>30</v>
      </c>
      <c r="K10" s="34" t="s">
        <v>66</v>
      </c>
      <c r="L10" s="42">
        <v>11</v>
      </c>
      <c r="M10" s="44" t="s">
        <v>67</v>
      </c>
      <c r="N10" s="45">
        <v>6756.95</v>
      </c>
      <c r="O10" s="45">
        <f t="shared" ref="O10:O23" si="0">N10*L10</f>
        <v>74326.45</v>
      </c>
      <c r="P10" s="28"/>
      <c r="Q10" s="29"/>
      <c r="R10" s="29"/>
      <c r="S10" s="29"/>
      <c r="T10" s="29"/>
      <c r="U10" s="30"/>
      <c r="V10" s="29"/>
      <c r="W10" s="29"/>
      <c r="X10" s="47">
        <f t="shared" ref="X10:X23" si="1">W10*L10</f>
        <v>0</v>
      </c>
      <c r="Y10" s="29"/>
      <c r="Z10" s="47">
        <f t="shared" ref="Z10:Z23" si="2">Y10*L10</f>
        <v>0</v>
      </c>
      <c r="AA10" s="30"/>
    </row>
    <row r="11" spans="1:27" ht="96.75" customHeight="1">
      <c r="A11" s="32">
        <v>3</v>
      </c>
      <c r="B11" s="32">
        <v>1</v>
      </c>
      <c r="C11" s="33" t="s">
        <v>68</v>
      </c>
      <c r="D11" s="33" t="s">
        <v>43</v>
      </c>
      <c r="E11" s="32" t="s">
        <v>61</v>
      </c>
      <c r="F11" s="32" t="s">
        <v>47</v>
      </c>
      <c r="G11" s="32" t="s">
        <v>64</v>
      </c>
      <c r="H11" s="32" t="s">
        <v>65</v>
      </c>
      <c r="I11" s="32" t="s">
        <v>30</v>
      </c>
      <c r="J11" s="34" t="s">
        <v>30</v>
      </c>
      <c r="K11" s="34" t="s">
        <v>66</v>
      </c>
      <c r="L11" s="42">
        <v>11</v>
      </c>
      <c r="M11" s="44" t="s">
        <v>67</v>
      </c>
      <c r="N11" s="45">
        <v>4295.28</v>
      </c>
      <c r="O11" s="45">
        <f t="shared" si="0"/>
        <v>47248.079999999994</v>
      </c>
      <c r="P11" s="28"/>
      <c r="Q11" s="29"/>
      <c r="R11" s="29"/>
      <c r="S11" s="29"/>
      <c r="T11" s="29"/>
      <c r="U11" s="30"/>
      <c r="V11" s="29"/>
      <c r="W11" s="29"/>
      <c r="X11" s="47">
        <f t="shared" si="1"/>
        <v>0</v>
      </c>
      <c r="Y11" s="29"/>
      <c r="Z11" s="47">
        <f t="shared" si="2"/>
        <v>0</v>
      </c>
      <c r="AA11" s="30"/>
    </row>
    <row r="12" spans="1:27" ht="96.75" customHeight="1">
      <c r="A12" s="32">
        <v>4</v>
      </c>
      <c r="B12" s="32">
        <v>1</v>
      </c>
      <c r="C12" s="33" t="s">
        <v>68</v>
      </c>
      <c r="D12" s="33" t="s">
        <v>43</v>
      </c>
      <c r="E12" s="32" t="s">
        <v>62</v>
      </c>
      <c r="F12" s="32" t="s">
        <v>48</v>
      </c>
      <c r="G12" s="32" t="s">
        <v>64</v>
      </c>
      <c r="H12" s="32" t="s">
        <v>65</v>
      </c>
      <c r="I12" s="32" t="s">
        <v>30</v>
      </c>
      <c r="J12" s="34" t="s">
        <v>30</v>
      </c>
      <c r="K12" s="34" t="s">
        <v>66</v>
      </c>
      <c r="L12" s="42">
        <v>16</v>
      </c>
      <c r="M12" s="44" t="s">
        <v>67</v>
      </c>
      <c r="N12" s="45">
        <v>2073.62</v>
      </c>
      <c r="O12" s="45">
        <f t="shared" si="0"/>
        <v>33177.919999999998</v>
      </c>
      <c r="P12" s="28"/>
      <c r="Q12" s="29"/>
      <c r="R12" s="29"/>
      <c r="S12" s="29"/>
      <c r="T12" s="29"/>
      <c r="U12" s="30"/>
      <c r="V12" s="29"/>
      <c r="W12" s="29"/>
      <c r="X12" s="47">
        <f t="shared" si="1"/>
        <v>0</v>
      </c>
      <c r="Y12" s="29"/>
      <c r="Z12" s="47">
        <f t="shared" si="2"/>
        <v>0</v>
      </c>
      <c r="AA12" s="30"/>
    </row>
    <row r="13" spans="1:27" ht="96.75" customHeight="1">
      <c r="A13" s="32">
        <v>5</v>
      </c>
      <c r="B13" s="32">
        <v>1</v>
      </c>
      <c r="C13" s="33" t="s">
        <v>68</v>
      </c>
      <c r="D13" s="33" t="s">
        <v>43</v>
      </c>
      <c r="E13" s="32" t="s">
        <v>44</v>
      </c>
      <c r="F13" s="32" t="s">
        <v>49</v>
      </c>
      <c r="G13" s="32" t="s">
        <v>64</v>
      </c>
      <c r="H13" s="32" t="s">
        <v>65</v>
      </c>
      <c r="I13" s="32" t="s">
        <v>30</v>
      </c>
      <c r="J13" s="34" t="s">
        <v>30</v>
      </c>
      <c r="K13" s="34" t="s">
        <v>66</v>
      </c>
      <c r="L13" s="42">
        <v>9</v>
      </c>
      <c r="M13" s="44" t="s">
        <v>67</v>
      </c>
      <c r="N13" s="45">
        <v>7233.62</v>
      </c>
      <c r="O13" s="45">
        <f t="shared" si="0"/>
        <v>65102.58</v>
      </c>
      <c r="P13" s="28"/>
      <c r="Q13" s="29"/>
      <c r="R13" s="29"/>
      <c r="S13" s="29"/>
      <c r="T13" s="29"/>
      <c r="U13" s="30"/>
      <c r="V13" s="29"/>
      <c r="W13" s="29"/>
      <c r="X13" s="47">
        <f t="shared" si="1"/>
        <v>0</v>
      </c>
      <c r="Y13" s="29"/>
      <c r="Z13" s="47">
        <f t="shared" si="2"/>
        <v>0</v>
      </c>
      <c r="AA13" s="30"/>
    </row>
    <row r="14" spans="1:27" ht="96.75" customHeight="1">
      <c r="A14" s="32">
        <v>6</v>
      </c>
      <c r="B14" s="32">
        <v>1</v>
      </c>
      <c r="C14" s="33" t="s">
        <v>68</v>
      </c>
      <c r="D14" s="33" t="s">
        <v>43</v>
      </c>
      <c r="E14" s="32" t="s">
        <v>44</v>
      </c>
      <c r="F14" s="32" t="s">
        <v>50</v>
      </c>
      <c r="G14" s="32" t="s">
        <v>64</v>
      </c>
      <c r="H14" s="32" t="s">
        <v>65</v>
      </c>
      <c r="I14" s="32" t="s">
        <v>30</v>
      </c>
      <c r="J14" s="34" t="s">
        <v>30</v>
      </c>
      <c r="K14" s="34" t="s">
        <v>66</v>
      </c>
      <c r="L14" s="42">
        <v>1</v>
      </c>
      <c r="M14" s="44" t="s">
        <v>67</v>
      </c>
      <c r="N14" s="45">
        <v>6927.78</v>
      </c>
      <c r="O14" s="45">
        <f t="shared" si="0"/>
        <v>6927.78</v>
      </c>
      <c r="P14" s="28"/>
      <c r="Q14" s="29"/>
      <c r="R14" s="29"/>
      <c r="S14" s="29"/>
      <c r="T14" s="29"/>
      <c r="U14" s="30"/>
      <c r="V14" s="29"/>
      <c r="W14" s="29"/>
      <c r="X14" s="47">
        <f t="shared" si="1"/>
        <v>0</v>
      </c>
      <c r="Y14" s="29"/>
      <c r="Z14" s="47">
        <f t="shared" si="2"/>
        <v>0</v>
      </c>
      <c r="AA14" s="30"/>
    </row>
    <row r="15" spans="1:27" ht="96.75" customHeight="1">
      <c r="A15" s="32">
        <v>7</v>
      </c>
      <c r="B15" s="32">
        <v>1</v>
      </c>
      <c r="C15" s="33" t="s">
        <v>68</v>
      </c>
      <c r="D15" s="33" t="s">
        <v>43</v>
      </c>
      <c r="E15" s="32" t="s">
        <v>44</v>
      </c>
      <c r="F15" s="32" t="s">
        <v>51</v>
      </c>
      <c r="G15" s="32" t="s">
        <v>64</v>
      </c>
      <c r="H15" s="32" t="s">
        <v>65</v>
      </c>
      <c r="I15" s="32" t="s">
        <v>30</v>
      </c>
      <c r="J15" s="34" t="s">
        <v>30</v>
      </c>
      <c r="K15" s="34" t="s">
        <v>66</v>
      </c>
      <c r="L15" s="42">
        <v>32</v>
      </c>
      <c r="M15" s="44" t="s">
        <v>67</v>
      </c>
      <c r="N15" s="45">
        <v>17035.84</v>
      </c>
      <c r="O15" s="45">
        <f t="shared" si="0"/>
        <v>545146.88</v>
      </c>
      <c r="P15" s="28"/>
      <c r="Q15" s="29"/>
      <c r="R15" s="29"/>
      <c r="S15" s="29"/>
      <c r="T15" s="29"/>
      <c r="U15" s="30"/>
      <c r="V15" s="29"/>
      <c r="W15" s="29"/>
      <c r="X15" s="47">
        <f t="shared" si="1"/>
        <v>0</v>
      </c>
      <c r="Y15" s="29"/>
      <c r="Z15" s="47">
        <f t="shared" si="2"/>
        <v>0</v>
      </c>
      <c r="AA15" s="30"/>
    </row>
    <row r="16" spans="1:27" ht="96.75" customHeight="1">
      <c r="A16" s="32">
        <v>8</v>
      </c>
      <c r="B16" s="32">
        <v>1</v>
      </c>
      <c r="C16" s="33" t="s">
        <v>68</v>
      </c>
      <c r="D16" s="33" t="s">
        <v>43</v>
      </c>
      <c r="E16" s="32" t="s">
        <v>44</v>
      </c>
      <c r="F16" s="32" t="s">
        <v>52</v>
      </c>
      <c r="G16" s="32" t="s">
        <v>64</v>
      </c>
      <c r="H16" s="32" t="s">
        <v>65</v>
      </c>
      <c r="I16" s="32" t="s">
        <v>30</v>
      </c>
      <c r="J16" s="34" t="s">
        <v>30</v>
      </c>
      <c r="K16" s="34" t="s">
        <v>66</v>
      </c>
      <c r="L16" s="42">
        <v>15</v>
      </c>
      <c r="M16" s="44" t="s">
        <v>67</v>
      </c>
      <c r="N16" s="45">
        <v>3669.73</v>
      </c>
      <c r="O16" s="45">
        <f t="shared" si="0"/>
        <v>55045.95</v>
      </c>
      <c r="P16" s="28"/>
      <c r="Q16" s="29"/>
      <c r="R16" s="29"/>
      <c r="S16" s="29"/>
      <c r="T16" s="29"/>
      <c r="U16" s="30"/>
      <c r="V16" s="29"/>
      <c r="W16" s="29"/>
      <c r="X16" s="47">
        <f t="shared" si="1"/>
        <v>0</v>
      </c>
      <c r="Y16" s="29"/>
      <c r="Z16" s="47">
        <f t="shared" si="2"/>
        <v>0</v>
      </c>
      <c r="AA16" s="30"/>
    </row>
    <row r="17" spans="1:37" ht="96.75" customHeight="1">
      <c r="A17" s="32">
        <v>9</v>
      </c>
      <c r="B17" s="32">
        <v>1</v>
      </c>
      <c r="C17" s="33" t="s">
        <v>68</v>
      </c>
      <c r="D17" s="33" t="s">
        <v>43</v>
      </c>
      <c r="E17" s="32" t="s">
        <v>44</v>
      </c>
      <c r="F17" s="32" t="s">
        <v>53</v>
      </c>
      <c r="G17" s="32" t="s">
        <v>64</v>
      </c>
      <c r="H17" s="32" t="s">
        <v>65</v>
      </c>
      <c r="I17" s="32" t="s">
        <v>30</v>
      </c>
      <c r="J17" s="34" t="s">
        <v>30</v>
      </c>
      <c r="K17" s="34" t="s">
        <v>66</v>
      </c>
      <c r="L17" s="42">
        <v>63</v>
      </c>
      <c r="M17" s="44" t="s">
        <v>67</v>
      </c>
      <c r="N17" s="45">
        <v>2260</v>
      </c>
      <c r="O17" s="45">
        <f t="shared" si="0"/>
        <v>142380</v>
      </c>
      <c r="P17" s="28"/>
      <c r="Q17" s="29"/>
      <c r="R17" s="29"/>
      <c r="S17" s="29"/>
      <c r="T17" s="29"/>
      <c r="U17" s="30"/>
      <c r="V17" s="29"/>
      <c r="W17" s="29"/>
      <c r="X17" s="47">
        <f t="shared" si="1"/>
        <v>0</v>
      </c>
      <c r="Y17" s="29"/>
      <c r="Z17" s="47">
        <f t="shared" si="2"/>
        <v>0</v>
      </c>
      <c r="AA17" s="30"/>
    </row>
    <row r="18" spans="1:37" ht="96.75" customHeight="1">
      <c r="A18" s="32">
        <v>10</v>
      </c>
      <c r="B18" s="32">
        <v>1</v>
      </c>
      <c r="C18" s="33" t="s">
        <v>68</v>
      </c>
      <c r="D18" s="33" t="s">
        <v>43</v>
      </c>
      <c r="E18" s="32" t="s">
        <v>44</v>
      </c>
      <c r="F18" s="32" t="s">
        <v>54</v>
      </c>
      <c r="G18" s="32" t="s">
        <v>64</v>
      </c>
      <c r="H18" s="32" t="s">
        <v>65</v>
      </c>
      <c r="I18" s="32" t="s">
        <v>30</v>
      </c>
      <c r="J18" s="34" t="s">
        <v>30</v>
      </c>
      <c r="K18" s="34" t="s">
        <v>66</v>
      </c>
      <c r="L18" s="42">
        <v>95</v>
      </c>
      <c r="M18" s="44" t="s">
        <v>67</v>
      </c>
      <c r="N18" s="45">
        <v>890.56000000000006</v>
      </c>
      <c r="O18" s="45">
        <f t="shared" si="0"/>
        <v>84603.200000000012</v>
      </c>
      <c r="P18" s="28"/>
      <c r="Q18" s="29"/>
      <c r="R18" s="29"/>
      <c r="S18" s="29"/>
      <c r="T18" s="29"/>
      <c r="U18" s="30"/>
      <c r="V18" s="29"/>
      <c r="W18" s="29"/>
      <c r="X18" s="47">
        <f t="shared" si="1"/>
        <v>0</v>
      </c>
      <c r="Y18" s="29"/>
      <c r="Z18" s="47">
        <f t="shared" si="2"/>
        <v>0</v>
      </c>
      <c r="AA18" s="30"/>
    </row>
    <row r="19" spans="1:37" ht="138.75" customHeight="1">
      <c r="A19" s="32">
        <v>11</v>
      </c>
      <c r="B19" s="32">
        <v>1</v>
      </c>
      <c r="C19" s="33" t="s">
        <v>68</v>
      </c>
      <c r="D19" s="33" t="s">
        <v>43</v>
      </c>
      <c r="E19" s="32" t="s">
        <v>44</v>
      </c>
      <c r="F19" s="32" t="s">
        <v>55</v>
      </c>
      <c r="G19" s="32" t="s">
        <v>64</v>
      </c>
      <c r="H19" s="32" t="s">
        <v>65</v>
      </c>
      <c r="I19" s="32" t="s">
        <v>30</v>
      </c>
      <c r="J19" s="34" t="s">
        <v>30</v>
      </c>
      <c r="K19" s="34" t="s">
        <v>66</v>
      </c>
      <c r="L19" s="42">
        <v>2</v>
      </c>
      <c r="M19" s="44" t="s">
        <v>67</v>
      </c>
      <c r="N19" s="15">
        <v>6331.67</v>
      </c>
      <c r="O19" s="45">
        <f t="shared" si="0"/>
        <v>12663.34</v>
      </c>
      <c r="P19" s="35"/>
      <c r="Q19" s="35"/>
      <c r="R19" s="35"/>
      <c r="S19" s="35"/>
      <c r="T19" s="35"/>
      <c r="U19" s="35"/>
      <c r="V19" s="17"/>
      <c r="W19" s="17"/>
      <c r="X19" s="47">
        <f t="shared" si="1"/>
        <v>0</v>
      </c>
      <c r="Y19" s="18"/>
      <c r="Z19" s="47">
        <f t="shared" si="2"/>
        <v>0</v>
      </c>
      <c r="AA19" s="35"/>
    </row>
    <row r="20" spans="1:37" ht="144" customHeight="1">
      <c r="A20" s="32">
        <v>12</v>
      </c>
      <c r="B20" s="32">
        <v>1</v>
      </c>
      <c r="C20" s="33" t="s">
        <v>68</v>
      </c>
      <c r="D20" s="33" t="s">
        <v>43</v>
      </c>
      <c r="E20" s="32" t="s">
        <v>44</v>
      </c>
      <c r="F20" s="32" t="s">
        <v>56</v>
      </c>
      <c r="G20" s="32" t="s">
        <v>64</v>
      </c>
      <c r="H20" s="32" t="s">
        <v>65</v>
      </c>
      <c r="I20" s="32" t="s">
        <v>30</v>
      </c>
      <c r="J20" s="34" t="s">
        <v>30</v>
      </c>
      <c r="K20" s="34" t="s">
        <v>66</v>
      </c>
      <c r="L20" s="42">
        <v>1</v>
      </c>
      <c r="M20" s="44" t="s">
        <v>67</v>
      </c>
      <c r="N20" s="15">
        <v>5106.67</v>
      </c>
      <c r="O20" s="45">
        <f t="shared" si="0"/>
        <v>5106.67</v>
      </c>
      <c r="P20" s="35"/>
      <c r="Q20" s="35"/>
      <c r="R20" s="35"/>
      <c r="S20" s="35"/>
      <c r="T20" s="35"/>
      <c r="U20" s="35"/>
      <c r="V20" s="17"/>
      <c r="W20" s="17"/>
      <c r="X20" s="47">
        <f t="shared" si="1"/>
        <v>0</v>
      </c>
      <c r="Y20" s="18"/>
      <c r="Z20" s="47">
        <f t="shared" si="2"/>
        <v>0</v>
      </c>
      <c r="AA20" s="35"/>
    </row>
    <row r="21" spans="1:37" ht="145.5" customHeight="1">
      <c r="A21" s="32">
        <v>13</v>
      </c>
      <c r="B21" s="32">
        <v>1</v>
      </c>
      <c r="C21" s="33" t="s">
        <v>68</v>
      </c>
      <c r="D21" s="33" t="s">
        <v>43</v>
      </c>
      <c r="E21" s="32" t="s">
        <v>44</v>
      </c>
      <c r="F21" s="32" t="s">
        <v>57</v>
      </c>
      <c r="G21" s="32" t="s">
        <v>64</v>
      </c>
      <c r="H21" s="32" t="s">
        <v>65</v>
      </c>
      <c r="I21" s="32" t="s">
        <v>30</v>
      </c>
      <c r="J21" s="34" t="s">
        <v>30</v>
      </c>
      <c r="K21" s="34" t="s">
        <v>66</v>
      </c>
      <c r="L21" s="42">
        <v>2</v>
      </c>
      <c r="M21" s="44" t="s">
        <v>67</v>
      </c>
      <c r="N21" s="15">
        <v>7641.67</v>
      </c>
      <c r="O21" s="45">
        <f t="shared" si="0"/>
        <v>15283.34</v>
      </c>
      <c r="P21" s="35"/>
      <c r="Q21" s="35"/>
      <c r="R21" s="35"/>
      <c r="S21" s="35"/>
      <c r="T21" s="35"/>
      <c r="U21" s="35"/>
      <c r="V21" s="17"/>
      <c r="W21" s="17"/>
      <c r="X21" s="47">
        <f t="shared" si="1"/>
        <v>0</v>
      </c>
      <c r="Y21" s="18"/>
      <c r="Z21" s="47">
        <f t="shared" si="2"/>
        <v>0</v>
      </c>
      <c r="AA21" s="35"/>
    </row>
    <row r="22" spans="1:37" ht="162.75" customHeight="1">
      <c r="A22" s="32">
        <v>14</v>
      </c>
      <c r="B22" s="32">
        <v>1</v>
      </c>
      <c r="C22" s="33" t="s">
        <v>68</v>
      </c>
      <c r="D22" s="33" t="s">
        <v>43</v>
      </c>
      <c r="E22" s="32" t="s">
        <v>44</v>
      </c>
      <c r="F22" s="32" t="s">
        <v>58</v>
      </c>
      <c r="G22" s="32" t="s">
        <v>64</v>
      </c>
      <c r="H22" s="32" t="s">
        <v>65</v>
      </c>
      <c r="I22" s="32" t="s">
        <v>30</v>
      </c>
      <c r="J22" s="34" t="s">
        <v>30</v>
      </c>
      <c r="K22" s="34" t="s">
        <v>66</v>
      </c>
      <c r="L22" s="42">
        <v>9</v>
      </c>
      <c r="M22" s="44" t="s">
        <v>67</v>
      </c>
      <c r="N22" s="15">
        <v>5138.34</v>
      </c>
      <c r="O22" s="45">
        <f t="shared" si="0"/>
        <v>46245.06</v>
      </c>
      <c r="P22" s="35"/>
      <c r="Q22" s="35"/>
      <c r="R22" s="35"/>
      <c r="S22" s="35"/>
      <c r="T22" s="35"/>
      <c r="U22" s="35"/>
      <c r="V22" s="17"/>
      <c r="W22" s="17"/>
      <c r="X22" s="47">
        <f t="shared" si="1"/>
        <v>0</v>
      </c>
      <c r="Y22" s="18"/>
      <c r="Z22" s="47">
        <f t="shared" si="2"/>
        <v>0</v>
      </c>
      <c r="AA22" s="35"/>
    </row>
    <row r="23" spans="1:37" ht="147" customHeight="1">
      <c r="A23" s="32">
        <v>15</v>
      </c>
      <c r="B23" s="32">
        <v>1</v>
      </c>
      <c r="C23" s="33" t="s">
        <v>68</v>
      </c>
      <c r="D23" s="33" t="s">
        <v>43</v>
      </c>
      <c r="E23" s="32" t="s">
        <v>44</v>
      </c>
      <c r="F23" s="32" t="s">
        <v>59</v>
      </c>
      <c r="G23" s="32" t="s">
        <v>64</v>
      </c>
      <c r="H23" s="32" t="s">
        <v>65</v>
      </c>
      <c r="I23" s="32" t="s">
        <v>30</v>
      </c>
      <c r="J23" s="34" t="s">
        <v>30</v>
      </c>
      <c r="K23" s="34" t="s">
        <v>66</v>
      </c>
      <c r="L23" s="42">
        <v>2</v>
      </c>
      <c r="M23" s="44" t="s">
        <v>67</v>
      </c>
      <c r="N23" s="15">
        <v>6606.25</v>
      </c>
      <c r="O23" s="45">
        <f t="shared" si="0"/>
        <v>13212.5</v>
      </c>
      <c r="P23" s="35"/>
      <c r="Q23" s="35"/>
      <c r="R23" s="35"/>
      <c r="S23" s="35"/>
      <c r="T23" s="35"/>
      <c r="U23" s="35"/>
      <c r="V23" s="17"/>
      <c r="W23" s="17"/>
      <c r="X23" s="47">
        <f t="shared" si="1"/>
        <v>0</v>
      </c>
      <c r="Y23" s="18"/>
      <c r="Z23" s="47">
        <f t="shared" si="2"/>
        <v>0</v>
      </c>
      <c r="AA23" s="35"/>
    </row>
    <row r="24" spans="1:37" ht="20.25" customHeight="1" thickBot="1">
      <c r="A24" s="68" t="s">
        <v>34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36">
        <f>SUM(L9:L23)</f>
        <v>291</v>
      </c>
      <c r="M24" s="36"/>
      <c r="N24" s="37"/>
      <c r="O24" s="46">
        <f>SUM(O9:O23)</f>
        <v>1320294.3900000001</v>
      </c>
      <c r="P24" s="38"/>
      <c r="Q24" s="39"/>
      <c r="R24" s="39"/>
      <c r="S24" s="39"/>
      <c r="T24" s="39"/>
      <c r="U24" s="39"/>
      <c r="V24" s="19"/>
      <c r="W24" s="19"/>
      <c r="X24" s="20">
        <f>SUM(X9:X23)</f>
        <v>0</v>
      </c>
      <c r="Y24" s="40"/>
      <c r="Z24" s="20">
        <f>SUM(Z9:Z23)</f>
        <v>0</v>
      </c>
      <c r="AA24" s="41"/>
    </row>
    <row r="25" spans="1:37" ht="18" customHeight="1"/>
    <row r="26" spans="1:37" ht="18" customHeight="1">
      <c r="B26" s="52" t="s">
        <v>69</v>
      </c>
      <c r="C26" s="53" t="s">
        <v>70</v>
      </c>
      <c r="D26" s="53"/>
      <c r="E26" s="53"/>
      <c r="F26" s="54"/>
      <c r="G26" s="54"/>
      <c r="H26" s="54"/>
      <c r="I26" s="54"/>
      <c r="J26" s="54"/>
      <c r="K26" s="54"/>
      <c r="L26" s="53"/>
      <c r="M26" s="53"/>
      <c r="N26" s="53"/>
    </row>
    <row r="27" spans="1:37" ht="18" customHeight="1">
      <c r="B27" s="52" t="s">
        <v>69</v>
      </c>
      <c r="C27" s="53" t="s">
        <v>73</v>
      </c>
      <c r="D27" s="53"/>
      <c r="E27" s="53"/>
      <c r="F27" s="54"/>
      <c r="G27" s="54"/>
      <c r="H27" s="54"/>
      <c r="I27" s="54"/>
      <c r="J27" s="54"/>
      <c r="K27" s="54"/>
      <c r="L27" s="53"/>
      <c r="M27" s="53"/>
      <c r="N27" s="53"/>
    </row>
    <row r="28" spans="1:37" ht="18" customHeight="1">
      <c r="B28" s="52"/>
      <c r="C28" s="53"/>
      <c r="D28" s="53"/>
      <c r="E28" s="53"/>
      <c r="F28" s="54"/>
      <c r="G28" s="54"/>
      <c r="H28" s="54"/>
      <c r="I28" s="54"/>
      <c r="J28" s="54"/>
      <c r="K28" s="54"/>
      <c r="L28" s="53"/>
      <c r="M28" s="53"/>
      <c r="N28" s="53"/>
    </row>
    <row r="29" spans="1:37" ht="45" customHeight="1">
      <c r="A29" s="64" t="s">
        <v>21</v>
      </c>
      <c r="B29" s="64"/>
      <c r="C29" s="64"/>
      <c r="D29" s="64"/>
      <c r="E29" s="58" t="s">
        <v>22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60"/>
      <c r="AB29" s="50"/>
      <c r="AC29" s="48"/>
      <c r="AD29" s="48"/>
      <c r="AE29" s="48"/>
      <c r="AF29" s="48"/>
      <c r="AG29" s="48"/>
      <c r="AH29" s="48"/>
      <c r="AI29" s="48"/>
      <c r="AJ29" s="48"/>
      <c r="AK29" s="48"/>
    </row>
    <row r="30" spans="1:37" ht="159" customHeight="1">
      <c r="A30" s="64" t="s">
        <v>23</v>
      </c>
      <c r="B30" s="64"/>
      <c r="C30" s="64"/>
      <c r="D30" s="64"/>
      <c r="E30" s="55" t="s">
        <v>35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7"/>
      <c r="AB30" s="51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1:37" ht="20.25" customHeight="1">
      <c r="A31" s="69" t="s">
        <v>71</v>
      </c>
      <c r="B31" s="70"/>
      <c r="C31" s="70"/>
      <c r="D31" s="71"/>
      <c r="E31" s="55" t="s">
        <v>72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7"/>
      <c r="AB31" s="49"/>
      <c r="AC31" s="49"/>
      <c r="AD31" s="49"/>
      <c r="AE31" s="49"/>
      <c r="AF31" s="49"/>
      <c r="AG31" s="49"/>
      <c r="AH31" s="49"/>
      <c r="AI31" s="49"/>
      <c r="AJ31" s="49"/>
      <c r="AK31" s="49"/>
    </row>
    <row r="32" spans="1:37" ht="15">
      <c r="C32" s="2"/>
      <c r="D32" s="3"/>
      <c r="E32" s="3"/>
      <c r="F32" s="2"/>
      <c r="G32" s="2"/>
      <c r="H32" s="2"/>
      <c r="I32" s="2"/>
      <c r="J32"/>
      <c r="K32"/>
    </row>
    <row r="33" spans="3:11" ht="8.25" customHeight="1">
      <c r="C33" s="2"/>
      <c r="D33" s="4"/>
      <c r="E33" s="5"/>
      <c r="F33" s="6"/>
      <c r="G33" s="7"/>
      <c r="H33" s="7"/>
      <c r="I33" s="7"/>
      <c r="J33"/>
      <c r="K33"/>
    </row>
    <row r="34" spans="3:11" ht="12.75" customHeight="1">
      <c r="C34" s="2"/>
      <c r="D34" s="61"/>
      <c r="E34" s="61"/>
      <c r="F34" s="61"/>
      <c r="G34" s="8" t="s">
        <v>16</v>
      </c>
      <c r="H34" s="9"/>
      <c r="I34" s="3"/>
      <c r="J34"/>
      <c r="K34"/>
    </row>
    <row r="35" spans="3:11" ht="7.5" customHeight="1">
      <c r="C35" s="2"/>
      <c r="D35" s="10"/>
      <c r="E35" s="2"/>
      <c r="F35" s="3"/>
      <c r="G35" s="3"/>
      <c r="H35" s="8"/>
      <c r="I35" s="11"/>
      <c r="J35"/>
      <c r="K35"/>
    </row>
    <row r="36" spans="3:11" ht="13.5" customHeight="1">
      <c r="C36" s="2"/>
      <c r="D36" s="61"/>
      <c r="E36" s="61"/>
      <c r="F36" s="61"/>
      <c r="G36" s="8" t="s">
        <v>17</v>
      </c>
      <c r="H36" s="8"/>
      <c r="I36" s="11"/>
      <c r="J36"/>
      <c r="K36"/>
    </row>
    <row r="37" spans="3:11" ht="15">
      <c r="C37" s="2"/>
      <c r="D37" s="4"/>
      <c r="E37" s="2"/>
      <c r="F37" s="3"/>
      <c r="G37" s="7"/>
      <c r="H37" s="7"/>
      <c r="I37" s="7"/>
      <c r="J37"/>
      <c r="K37"/>
    </row>
    <row r="38" spans="3:11" ht="13.5" customHeight="1">
      <c r="C38" s="2"/>
      <c r="D38" s="61"/>
      <c r="E38" s="61"/>
      <c r="F38" s="61"/>
      <c r="G38" s="12" t="s">
        <v>18</v>
      </c>
      <c r="H38" s="7"/>
      <c r="I38" s="7"/>
      <c r="J38"/>
      <c r="K38"/>
    </row>
    <row r="39" spans="3:11" ht="15">
      <c r="C39" s="2"/>
      <c r="D39" s="4"/>
      <c r="E39" s="13"/>
      <c r="F39" s="6"/>
      <c r="G39" s="7"/>
      <c r="H39" s="7"/>
      <c r="I39" s="7"/>
      <c r="J39"/>
      <c r="K39"/>
    </row>
    <row r="40" spans="3:11" ht="15">
      <c r="C40" s="2"/>
      <c r="D40" s="4"/>
      <c r="E40" s="13"/>
      <c r="F40" s="6"/>
      <c r="G40" s="7"/>
      <c r="H40" s="7"/>
      <c r="I40" s="7"/>
      <c r="J40"/>
      <c r="K40"/>
    </row>
    <row r="41" spans="3:11" ht="15">
      <c r="C41" s="2" t="s">
        <v>19</v>
      </c>
      <c r="D41" s="4"/>
      <c r="E41" s="14"/>
      <c r="F41" s="7"/>
      <c r="G41" s="7"/>
      <c r="H41" s="7"/>
      <c r="I41" s="7"/>
      <c r="J41"/>
      <c r="K41"/>
    </row>
    <row r="42" spans="3:11" ht="15">
      <c r="C42" s="2"/>
      <c r="D42" s="2"/>
      <c r="E42" s="2"/>
      <c r="F42" s="7" t="s">
        <v>27</v>
      </c>
      <c r="G42" s="3"/>
      <c r="H42" s="3"/>
      <c r="I42" s="3"/>
    </row>
    <row r="43" spans="3:11" ht="15">
      <c r="C43" s="2"/>
      <c r="D43" s="2"/>
      <c r="E43" s="2"/>
      <c r="F43" s="3"/>
      <c r="G43" s="3"/>
      <c r="H43" s="3"/>
      <c r="I43" s="3"/>
    </row>
    <row r="44" spans="3:11" ht="15">
      <c r="C44" s="2"/>
      <c r="D44" s="2"/>
      <c r="E44" s="2"/>
      <c r="F44" s="3"/>
      <c r="G44" s="3"/>
      <c r="H44" s="3"/>
      <c r="I44" s="3"/>
    </row>
    <row r="45" spans="3:11" ht="15">
      <c r="C45" s="2"/>
      <c r="D45" s="2"/>
      <c r="E45" s="2"/>
      <c r="F45" s="3"/>
      <c r="G45" s="3"/>
      <c r="H45" s="3"/>
      <c r="I45" s="3"/>
    </row>
    <row r="46" spans="3:11" ht="15">
      <c r="C46" s="2"/>
      <c r="D46" s="2"/>
      <c r="E46" s="2"/>
      <c r="F46" s="3"/>
      <c r="G46" s="3"/>
      <c r="H46" s="3"/>
      <c r="I46" s="3"/>
    </row>
    <row r="47" spans="3:11" ht="15">
      <c r="C47" s="2"/>
      <c r="D47" s="2"/>
      <c r="E47" s="2"/>
      <c r="F47" s="3"/>
      <c r="G47" s="3"/>
      <c r="H47" s="3"/>
      <c r="I47" s="3"/>
    </row>
    <row r="48" spans="3:11" ht="15">
      <c r="C48" s="2"/>
      <c r="D48" s="2"/>
      <c r="E48" s="2"/>
      <c r="F48" s="3"/>
      <c r="G48" s="3"/>
      <c r="H48" s="3"/>
      <c r="I48" s="3"/>
    </row>
  </sheetData>
  <protectedRanges>
    <protectedRange sqref="L19:L23" name="Диапазон3_5"/>
    <protectedRange sqref="F9:F23" name="Диапазон3"/>
    <protectedRange sqref="E9:E23" name="Диапазон3_2_1"/>
  </protectedRanges>
  <mergeCells count="14">
    <mergeCell ref="E30:AA30"/>
    <mergeCell ref="E29:AA29"/>
    <mergeCell ref="D38:F38"/>
    <mergeCell ref="E3:L3"/>
    <mergeCell ref="E4:L4"/>
    <mergeCell ref="E5:L5"/>
    <mergeCell ref="A30:D30"/>
    <mergeCell ref="A29:D29"/>
    <mergeCell ref="P7:AA7"/>
    <mergeCell ref="A24:K24"/>
    <mergeCell ref="D34:F34"/>
    <mergeCell ref="D36:F36"/>
    <mergeCell ref="A31:D31"/>
    <mergeCell ref="E31:AA31"/>
  </mergeCells>
  <pageMargins left="0.39370078740157483" right="0.19685039370078741" top="0.59055118110236227" bottom="0.39370078740157483" header="0.31496062992125984" footer="0.31496062992125984"/>
  <pageSetup paperSize="8" scale="4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aknyazkina</cp:lastModifiedBy>
  <cp:lastPrinted>2021-08-11T06:11:30Z</cp:lastPrinted>
  <dcterms:created xsi:type="dcterms:W3CDTF">2013-09-25T03:40:45Z</dcterms:created>
  <dcterms:modified xsi:type="dcterms:W3CDTF">2023-12-01T06:18:35Z</dcterms:modified>
</cp:coreProperties>
</file>